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28695" windowHeight="12015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C29" i="1"/>
  <c r="B29"/>
  <c r="C27"/>
  <c r="B27"/>
  <c r="C20"/>
  <c r="B20"/>
  <c r="C22"/>
  <c r="B22"/>
  <c r="C3"/>
  <c r="B3"/>
  <c r="C18" l="1"/>
  <c r="B18"/>
  <c r="B30" s="1"/>
</calcChain>
</file>

<file path=xl/sharedStrings.xml><?xml version="1.0" encoding="utf-8"?>
<sst xmlns="http://schemas.openxmlformats.org/spreadsheetml/2006/main" count="55" uniqueCount="40">
  <si>
    <t>Сведения
о муниципальных служащих и
работниках муниципальных учреждений
на 01.01.2015</t>
  </si>
  <si>
    <t>Наименование подразделения</t>
  </si>
  <si>
    <t>Муниципальные служащие</t>
  </si>
  <si>
    <t xml:space="preserve">Численность  </t>
  </si>
  <si>
    <t>Фактические затраты на денежное содержание</t>
  </si>
  <si>
    <t>Администрация города Лесосибирска,</t>
  </si>
  <si>
    <t>в том числе муниципальные служащие, осуществляющие государственные полномочия, переданные органам местного самоуправления:</t>
  </si>
  <si>
    <t>по созданию и обеспечению деятельности комиссий по делам несовершеннолетних и защите их прав</t>
  </si>
  <si>
    <t>на осуществление первичного воинского учета на территориях, где отсутствуют военные комиссариаты</t>
  </si>
  <si>
    <t>на выполнение государственных полномочий по созданию и обеспечению деятельности административных комиссий</t>
  </si>
  <si>
    <t>по переселению граждан из районов Крайнего Севера и приравненных к ним местностей</t>
  </si>
  <si>
    <t>Финансовое управление администрации г.Лесосибирска</t>
  </si>
  <si>
    <t>Отдел культуры администрации города Лесосибирска</t>
  </si>
  <si>
    <t>Отдел спорта и молодежной политики администрации города Лесосибирска</t>
  </si>
  <si>
    <t>Управление образования администрации города Лесосибирска,</t>
  </si>
  <si>
    <t>в том числе муниципальные служащие, осуществляющие государственные полномочия, переданные органам местного самоуправления по опеке и попечительству</t>
  </si>
  <si>
    <t>Управление социальной защиты населения администрации города Лесосибирска</t>
  </si>
  <si>
    <t>Фактические затраты на денежное содержание (тыс.руб.)</t>
  </si>
  <si>
    <t>Лесосибирский городской Совет депутатов</t>
  </si>
  <si>
    <t>Контрольно-счётная палата города Лесосибирска</t>
  </si>
  <si>
    <t>Численность муниципальных служащих</t>
  </si>
  <si>
    <t>I квартал</t>
  </si>
  <si>
    <t>II квартал</t>
  </si>
  <si>
    <t>III квартал</t>
  </si>
  <si>
    <t>IV квартал</t>
  </si>
  <si>
    <t>тыс.руб.</t>
  </si>
  <si>
    <t>Сведения о численности муниципальных служащих 
администрации города Лесосибирска за 2014 г.</t>
  </si>
  <si>
    <t>Работники муниципальных учреждений</t>
  </si>
  <si>
    <t xml:space="preserve"> в том числе:</t>
  </si>
  <si>
    <t>Общеобразовательные учреждения</t>
  </si>
  <si>
    <t>Дошкольное образовательные учреждения</t>
  </si>
  <si>
    <t>Учреждения дополнительного образования</t>
  </si>
  <si>
    <t xml:space="preserve"> из них</t>
  </si>
  <si>
    <t>Спортивные школы</t>
  </si>
  <si>
    <t>Музыкальные и художественные школы</t>
  </si>
  <si>
    <t>Центр дополнительного образования</t>
  </si>
  <si>
    <t>Учреждения культуры</t>
  </si>
  <si>
    <t>Учреждения спортивной направленности</t>
  </si>
  <si>
    <t>Прочие учреждения</t>
  </si>
  <si>
    <t>Итого: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</si>
</sst>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1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rgb="FF000000"/>
      <name val="Verdana"/>
      <family val="2"/>
      <charset val="204"/>
    </font>
    <font>
      <i/>
      <sz val="8"/>
      <color rgb="FF000000"/>
      <name val="Verdana"/>
      <family val="2"/>
      <charset val="204"/>
    </font>
    <font>
      <sz val="14"/>
      <color theme="1"/>
      <name val="Calibri"/>
      <family val="2"/>
      <charset val="204"/>
      <scheme val="minor"/>
    </font>
    <font>
      <sz val="8"/>
      <color theme="1"/>
      <name val="Verdana"/>
      <family val="2"/>
      <charset val="204"/>
    </font>
    <font>
      <sz val="8"/>
      <color rgb="FF333333"/>
      <name val="Verdana"/>
      <family val="2"/>
      <charset val="204"/>
    </font>
    <font>
      <b/>
      <sz val="8"/>
      <color rgb="FF000000"/>
      <name val="Verdana"/>
      <family val="2"/>
      <charset val="204"/>
    </font>
    <font>
      <b/>
      <i/>
      <sz val="8"/>
      <color theme="1"/>
      <name val="Verdan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3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horizontal="center" wrapText="1"/>
    </xf>
    <xf numFmtId="3" fontId="3" fillId="2" borderId="1" xfId="0" applyNumberFormat="1" applyFont="1" applyFill="1" applyBorder="1" applyAlignment="1">
      <alignment horizontal="center" wrapText="1"/>
    </xf>
    <xf numFmtId="0" fontId="4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horizontal="center" wrapText="1"/>
    </xf>
    <xf numFmtId="3" fontId="3" fillId="2" borderId="0" xfId="0" applyNumberFormat="1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center" wrapText="1"/>
    </xf>
    <xf numFmtId="0" fontId="0" fillId="0" borderId="0" xfId="0" applyBorder="1"/>
    <xf numFmtId="0" fontId="3" fillId="2" borderId="0" xfId="0" applyFont="1" applyFill="1" applyBorder="1" applyAlignment="1">
      <alignment wrapText="1"/>
    </xf>
    <xf numFmtId="0" fontId="4" fillId="2" borderId="0" xfId="0" applyFont="1" applyFill="1" applyBorder="1" applyAlignment="1">
      <alignment horizontal="center" wrapText="1"/>
    </xf>
    <xf numFmtId="0" fontId="0" fillId="2" borderId="0" xfId="0" applyFill="1" applyBorder="1"/>
    <xf numFmtId="0" fontId="0" fillId="0" borderId="3" xfId="0" applyBorder="1"/>
    <xf numFmtId="0" fontId="3" fillId="2" borderId="3" xfId="0" applyFont="1" applyFill="1" applyBorder="1" applyAlignment="1">
      <alignment wrapText="1"/>
    </xf>
    <xf numFmtId="0" fontId="3" fillId="2" borderId="3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wrapText="1"/>
    </xf>
    <xf numFmtId="0" fontId="4" fillId="2" borderId="3" xfId="0" applyFont="1" applyFill="1" applyBorder="1" applyAlignment="1">
      <alignment horizontal="center" wrapText="1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3" fontId="0" fillId="0" borderId="0" xfId="0" applyNumberFormat="1"/>
    <xf numFmtId="0" fontId="7" fillId="0" borderId="3" xfId="0" applyFont="1" applyBorder="1" applyAlignment="1">
      <alignment wrapText="1"/>
    </xf>
    <xf numFmtId="0" fontId="6" fillId="0" borderId="3" xfId="0" applyFont="1" applyBorder="1" applyAlignment="1">
      <alignment wrapText="1"/>
    </xf>
    <xf numFmtId="0" fontId="6" fillId="0" borderId="3" xfId="0" applyFont="1" applyBorder="1" applyAlignment="1">
      <alignment horizontal="center" wrapText="1"/>
    </xf>
    <xf numFmtId="0" fontId="0" fillId="0" borderId="3" xfId="0" applyBorder="1" applyAlignment="1">
      <alignment horizontal="center"/>
    </xf>
    <xf numFmtId="0" fontId="6" fillId="0" borderId="3" xfId="0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center" wrapText="1"/>
    </xf>
    <xf numFmtId="0" fontId="8" fillId="2" borderId="4" xfId="0" applyFont="1" applyFill="1" applyBorder="1" applyAlignment="1">
      <alignment horizontal="center" wrapText="1"/>
    </xf>
    <xf numFmtId="0" fontId="8" fillId="2" borderId="5" xfId="0" applyFont="1" applyFill="1" applyBorder="1" applyAlignment="1">
      <alignment horizontal="center" wrapText="1"/>
    </xf>
    <xf numFmtId="0" fontId="8" fillId="2" borderId="2" xfId="0" applyFont="1" applyFill="1" applyBorder="1" applyAlignment="1">
      <alignment horizontal="center" wrapText="1"/>
    </xf>
    <xf numFmtId="0" fontId="8" fillId="2" borderId="6" xfId="0" applyFont="1" applyFill="1" applyBorder="1" applyAlignment="1">
      <alignment horizontal="center" wrapText="1"/>
    </xf>
    <xf numFmtId="0" fontId="8" fillId="2" borderId="7" xfId="0" applyFont="1" applyFill="1" applyBorder="1" applyAlignment="1">
      <alignment horizontal="center" wrapText="1"/>
    </xf>
    <xf numFmtId="3" fontId="3" fillId="2" borderId="4" xfId="0" applyNumberFormat="1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3" fontId="0" fillId="0" borderId="0" xfId="0" applyNumberFormat="1" applyBorder="1"/>
    <xf numFmtId="0" fontId="9" fillId="0" borderId="3" xfId="0" applyFont="1" applyBorder="1" applyAlignment="1">
      <alignment wrapText="1"/>
    </xf>
    <xf numFmtId="0" fontId="9" fillId="0" borderId="3" xfId="0" applyFont="1" applyBorder="1" applyAlignment="1">
      <alignment horizontal="center" wrapText="1"/>
    </xf>
    <xf numFmtId="0" fontId="6" fillId="0" borderId="3" xfId="0" applyFont="1" applyFill="1" applyBorder="1" applyAlignment="1">
      <alignment wrapText="1"/>
    </xf>
    <xf numFmtId="0" fontId="6" fillId="0" borderId="3" xfId="0" applyFont="1" applyBorder="1" applyAlignment="1">
      <alignment horizontal="right" wrapText="1"/>
    </xf>
    <xf numFmtId="43" fontId="3" fillId="2" borderId="3" xfId="1" applyFont="1" applyFill="1" applyBorder="1" applyAlignment="1">
      <alignment horizontal="center" vertical="center" wrapText="1"/>
    </xf>
    <xf numFmtId="43" fontId="4" fillId="2" borderId="3" xfId="1" applyFont="1" applyFill="1" applyBorder="1" applyAlignment="1">
      <alignment horizontal="center" vertical="center" wrapText="1"/>
    </xf>
    <xf numFmtId="43" fontId="6" fillId="2" borderId="3" xfId="1" applyFont="1" applyFill="1" applyBorder="1" applyAlignment="1">
      <alignment horizontal="center" vertical="center" wrapText="1"/>
    </xf>
    <xf numFmtId="43" fontId="6" fillId="0" borderId="3" xfId="1" applyFont="1" applyBorder="1" applyAlignment="1">
      <alignment horizontal="center" vertical="center" wrapText="1"/>
    </xf>
    <xf numFmtId="43" fontId="6" fillId="0" borderId="3" xfId="1" applyFont="1" applyFill="1" applyBorder="1" applyAlignment="1">
      <alignment horizontal="center" vertical="center" wrapText="1"/>
    </xf>
    <xf numFmtId="43" fontId="9" fillId="0" borderId="3" xfId="1" applyFont="1" applyBorder="1" applyAlignment="1">
      <alignment horizontal="center" vertical="center" wrapText="1"/>
    </xf>
    <xf numFmtId="0" fontId="9" fillId="0" borderId="3" xfId="0" applyFont="1" applyBorder="1"/>
    <xf numFmtId="0" fontId="6" fillId="0" borderId="3" xfId="0" applyFont="1" applyBorder="1" applyAlignment="1">
      <alignment horizontal="center"/>
    </xf>
    <xf numFmtId="43" fontId="6" fillId="0" borderId="3" xfId="1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0"/>
  <sheetViews>
    <sheetView tabSelected="1" topLeftCell="A7" workbookViewId="0">
      <selection activeCell="C31" sqref="C31"/>
    </sheetView>
  </sheetViews>
  <sheetFormatPr defaultRowHeight="15"/>
  <cols>
    <col min="1" max="1" width="36.28515625" customWidth="1"/>
    <col min="2" max="2" width="19.28515625" customWidth="1"/>
    <col min="3" max="3" width="30.140625" customWidth="1"/>
  </cols>
  <sheetData>
    <row r="1" spans="1:13" ht="72.75" customHeight="1">
      <c r="A1" s="22" t="s">
        <v>0</v>
      </c>
      <c r="B1" s="22"/>
      <c r="C1" s="22"/>
      <c r="D1" s="3"/>
      <c r="E1" s="3"/>
      <c r="F1" s="3"/>
      <c r="G1" s="3"/>
      <c r="H1" s="3"/>
      <c r="I1" s="3"/>
    </row>
    <row r="2" spans="1:13" ht="57" customHeight="1">
      <c r="A2" s="20" t="s">
        <v>1</v>
      </c>
      <c r="B2" s="20" t="s">
        <v>3</v>
      </c>
      <c r="C2" s="21" t="s">
        <v>17</v>
      </c>
      <c r="G2" s="11"/>
      <c r="H2" s="11"/>
      <c r="I2" s="11"/>
      <c r="J2" s="11"/>
      <c r="K2" s="11"/>
      <c r="L2" s="11"/>
      <c r="M2" s="11"/>
    </row>
    <row r="3" spans="1:13">
      <c r="A3" s="48" t="s">
        <v>2</v>
      </c>
      <c r="B3" s="49">
        <f>B4+B10+B11+B12+B13+B15+B16+B17</f>
        <v>124</v>
      </c>
      <c r="C3" s="50">
        <f>C4+C10+C11+C12+C13+C15+C16+C17</f>
        <v>53791</v>
      </c>
      <c r="D3" s="11"/>
      <c r="E3" s="11"/>
      <c r="F3" s="11"/>
      <c r="G3" s="9"/>
      <c r="H3" s="9"/>
      <c r="I3" s="9"/>
      <c r="J3" s="10"/>
      <c r="K3" s="37"/>
      <c r="L3" s="37"/>
      <c r="M3" s="11"/>
    </row>
    <row r="4" spans="1:13">
      <c r="A4" s="16" t="s">
        <v>5</v>
      </c>
      <c r="B4" s="17">
        <v>49</v>
      </c>
      <c r="C4" s="42">
        <v>21574</v>
      </c>
      <c r="D4" s="9"/>
      <c r="E4" s="9"/>
      <c r="F4" s="10"/>
      <c r="G4" s="13"/>
      <c r="H4" s="13"/>
      <c r="I4" s="13"/>
      <c r="J4" s="13"/>
      <c r="K4" s="37"/>
      <c r="L4" s="11"/>
      <c r="M4" s="11"/>
    </row>
    <row r="5" spans="1:13" ht="43.5">
      <c r="A5" s="16" t="s">
        <v>6</v>
      </c>
      <c r="B5" s="17"/>
      <c r="C5" s="42"/>
      <c r="D5" s="12"/>
      <c r="E5" s="12"/>
      <c r="F5" s="12"/>
      <c r="G5" s="13"/>
      <c r="H5" s="13"/>
      <c r="I5" s="13"/>
      <c r="J5" s="13"/>
      <c r="K5" s="37"/>
      <c r="L5" s="11"/>
      <c r="M5" s="11"/>
    </row>
    <row r="6" spans="1:13" ht="33">
      <c r="A6" s="18" t="s">
        <v>7</v>
      </c>
      <c r="B6" s="19">
        <v>2</v>
      </c>
      <c r="C6" s="43">
        <v>798</v>
      </c>
      <c r="D6" s="13"/>
      <c r="E6" s="13"/>
      <c r="F6" s="13"/>
      <c r="G6" s="13"/>
      <c r="H6" s="13"/>
      <c r="I6" s="13"/>
      <c r="J6" s="13"/>
      <c r="K6" s="37"/>
      <c r="L6" s="11"/>
      <c r="M6" s="11"/>
    </row>
    <row r="7" spans="1:13" ht="33">
      <c r="A7" s="18" t="s">
        <v>8</v>
      </c>
      <c r="B7" s="19">
        <v>1</v>
      </c>
      <c r="C7" s="43">
        <v>397</v>
      </c>
      <c r="D7" s="13"/>
      <c r="E7" s="13"/>
      <c r="F7" s="13"/>
      <c r="G7" s="13"/>
      <c r="H7" s="13"/>
      <c r="I7" s="13"/>
      <c r="J7" s="13"/>
      <c r="K7" s="37"/>
      <c r="L7" s="11"/>
      <c r="M7" s="11"/>
    </row>
    <row r="8" spans="1:13" ht="43.5">
      <c r="A8" s="18" t="s">
        <v>9</v>
      </c>
      <c r="B8" s="19">
        <v>1</v>
      </c>
      <c r="C8" s="43">
        <v>363</v>
      </c>
      <c r="D8" s="13"/>
      <c r="E8" s="13"/>
      <c r="F8" s="13"/>
      <c r="G8" s="10"/>
      <c r="H8" s="9"/>
      <c r="I8" s="9"/>
      <c r="J8" s="10"/>
      <c r="K8" s="37"/>
      <c r="L8" s="11"/>
      <c r="M8" s="11"/>
    </row>
    <row r="9" spans="1:13" ht="33">
      <c r="A9" s="18" t="s">
        <v>10</v>
      </c>
      <c r="B9" s="19">
        <v>1</v>
      </c>
      <c r="C9" s="43">
        <v>403</v>
      </c>
      <c r="D9" s="13"/>
      <c r="E9" s="13"/>
      <c r="F9" s="13"/>
      <c r="G9" s="10"/>
      <c r="H9" s="10"/>
      <c r="I9" s="10"/>
      <c r="J9" s="10"/>
      <c r="K9" s="37"/>
      <c r="L9" s="11"/>
      <c r="M9" s="11"/>
    </row>
    <row r="10" spans="1:13" ht="22.5">
      <c r="A10" s="16" t="s">
        <v>11</v>
      </c>
      <c r="B10" s="17">
        <v>11</v>
      </c>
      <c r="C10" s="42">
        <v>5269</v>
      </c>
      <c r="D10" s="9"/>
      <c r="E10" s="9"/>
      <c r="F10" s="10"/>
      <c r="G10" s="10"/>
      <c r="H10" s="10"/>
      <c r="I10" s="10"/>
      <c r="J10" s="10"/>
      <c r="K10" s="37"/>
      <c r="L10" s="11"/>
      <c r="M10" s="11"/>
    </row>
    <row r="11" spans="1:13" ht="22.5">
      <c r="A11" s="16" t="s">
        <v>12</v>
      </c>
      <c r="B11" s="17">
        <v>3</v>
      </c>
      <c r="C11" s="42">
        <v>1371</v>
      </c>
      <c r="D11" s="10"/>
      <c r="E11" s="10"/>
      <c r="F11" s="10"/>
      <c r="G11" s="10"/>
      <c r="H11" s="9"/>
      <c r="I11" s="10"/>
      <c r="J11" s="10"/>
      <c r="K11" s="37"/>
      <c r="L11" s="11"/>
      <c r="M11" s="11"/>
    </row>
    <row r="12" spans="1:13" ht="22.5">
      <c r="A12" s="16" t="s">
        <v>13</v>
      </c>
      <c r="B12" s="17">
        <v>3</v>
      </c>
      <c r="C12" s="42">
        <v>1464</v>
      </c>
      <c r="D12" s="10"/>
      <c r="E12" s="10"/>
      <c r="F12" s="10"/>
      <c r="G12" s="13"/>
      <c r="H12" s="13"/>
      <c r="I12" s="13"/>
      <c r="J12" s="13"/>
      <c r="K12" s="37"/>
      <c r="L12" s="11"/>
      <c r="M12" s="11"/>
    </row>
    <row r="13" spans="1:13" ht="22.5">
      <c r="A13" s="16" t="s">
        <v>14</v>
      </c>
      <c r="B13" s="17">
        <v>11</v>
      </c>
      <c r="C13" s="42">
        <v>4459</v>
      </c>
      <c r="D13" s="9"/>
      <c r="E13" s="10"/>
      <c r="F13" s="10"/>
      <c r="G13" s="9"/>
      <c r="H13" s="9"/>
      <c r="I13" s="10"/>
      <c r="J13" s="10"/>
      <c r="K13" s="37"/>
      <c r="L13" s="11"/>
      <c r="M13" s="11"/>
    </row>
    <row r="14" spans="1:13" ht="54">
      <c r="A14" s="18" t="s">
        <v>15</v>
      </c>
      <c r="B14" s="19">
        <v>5</v>
      </c>
      <c r="C14" s="43">
        <v>2016</v>
      </c>
      <c r="D14" s="13"/>
      <c r="E14" s="13"/>
      <c r="F14" s="13"/>
      <c r="G14" s="11"/>
      <c r="H14" s="11"/>
      <c r="I14" s="11"/>
      <c r="J14" s="11"/>
      <c r="K14" s="11"/>
      <c r="L14" s="11"/>
      <c r="M14" s="11"/>
    </row>
    <row r="15" spans="1:13" ht="33">
      <c r="A15" s="16" t="s">
        <v>16</v>
      </c>
      <c r="B15" s="17">
        <v>41</v>
      </c>
      <c r="C15" s="44">
        <v>17344</v>
      </c>
      <c r="D15" s="14"/>
      <c r="E15" s="14"/>
      <c r="F15" s="14"/>
      <c r="G15" s="11"/>
      <c r="H15" s="11"/>
      <c r="I15" s="11"/>
      <c r="J15" s="11"/>
    </row>
    <row r="16" spans="1:13" ht="22.5">
      <c r="A16" s="24" t="s">
        <v>18</v>
      </c>
      <c r="B16" s="26">
        <v>4</v>
      </c>
      <c r="C16" s="45">
        <v>1245</v>
      </c>
      <c r="D16" s="11"/>
      <c r="E16" s="11"/>
      <c r="F16" s="11"/>
      <c r="G16" s="11"/>
      <c r="H16" s="11"/>
      <c r="I16" s="11"/>
      <c r="J16" s="11"/>
    </row>
    <row r="17" spans="1:10" ht="22.5">
      <c r="A17" s="25" t="s">
        <v>19</v>
      </c>
      <c r="B17" s="26">
        <v>2</v>
      </c>
      <c r="C17" s="46">
        <v>1065</v>
      </c>
      <c r="D17" s="11"/>
      <c r="E17" s="11"/>
      <c r="F17" s="11"/>
      <c r="G17" s="11"/>
      <c r="H17" s="11"/>
      <c r="I17" s="11"/>
      <c r="J17" s="11"/>
    </row>
    <row r="18" spans="1:10" ht="22.5">
      <c r="A18" s="38" t="s">
        <v>27</v>
      </c>
      <c r="B18" s="39">
        <f>B20+B21+B22+B27+B28+B29</f>
        <v>2434</v>
      </c>
      <c r="C18" s="47">
        <f>C20+C21+C22+C27+C28+C29</f>
        <v>585662</v>
      </c>
      <c r="D18" s="11"/>
      <c r="E18" s="11"/>
      <c r="F18" s="11"/>
      <c r="G18" s="11"/>
      <c r="H18" s="11"/>
      <c r="I18" s="11"/>
      <c r="J18" s="11"/>
    </row>
    <row r="19" spans="1:10">
      <c r="A19" s="25" t="s">
        <v>28</v>
      </c>
      <c r="B19" s="26"/>
      <c r="C19" s="45"/>
      <c r="D19" s="11"/>
      <c r="E19" s="11"/>
      <c r="F19" s="11"/>
      <c r="G19" s="11"/>
      <c r="H19" s="11"/>
      <c r="I19" s="11"/>
      <c r="J19" s="11"/>
    </row>
    <row r="20" spans="1:10">
      <c r="A20" s="25" t="s">
        <v>29</v>
      </c>
      <c r="B20" s="26">
        <f>23+805</f>
        <v>828</v>
      </c>
      <c r="C20" s="45">
        <f>4209+246940</f>
        <v>251149</v>
      </c>
      <c r="D20" s="11"/>
      <c r="E20" s="11"/>
      <c r="F20" s="11"/>
      <c r="G20" s="11"/>
      <c r="H20" s="11"/>
      <c r="I20" s="11"/>
      <c r="J20" s="11"/>
    </row>
    <row r="21" spans="1:10" ht="22.5">
      <c r="A21" s="25" t="s">
        <v>30</v>
      </c>
      <c r="B21" s="26">
        <v>793</v>
      </c>
      <c r="C21" s="45">
        <v>155369</v>
      </c>
      <c r="D21" s="11"/>
      <c r="E21" s="11"/>
      <c r="F21" s="11"/>
      <c r="G21" s="11"/>
      <c r="H21" s="11"/>
      <c r="I21" s="11"/>
      <c r="J21" s="11"/>
    </row>
    <row r="22" spans="1:10" ht="22.5">
      <c r="A22" s="25" t="s">
        <v>31</v>
      </c>
      <c r="B22" s="26">
        <f>B24+B25+B26</f>
        <v>276</v>
      </c>
      <c r="C22" s="45">
        <f>C24+C25+C26</f>
        <v>64051</v>
      </c>
      <c r="D22" s="11"/>
      <c r="E22" s="11"/>
      <c r="F22" s="11"/>
      <c r="G22" s="11"/>
      <c r="H22" s="11"/>
      <c r="I22" s="11"/>
      <c r="J22" s="11"/>
    </row>
    <row r="23" spans="1:10">
      <c r="A23" s="25" t="s">
        <v>32</v>
      </c>
      <c r="B23" s="26"/>
      <c r="C23" s="45"/>
      <c r="D23" s="11"/>
      <c r="E23" s="11"/>
      <c r="F23" s="11"/>
      <c r="G23" s="11"/>
      <c r="H23" s="11"/>
      <c r="I23" s="11"/>
      <c r="J23" s="11"/>
    </row>
    <row r="24" spans="1:10">
      <c r="A24" s="41" t="s">
        <v>33</v>
      </c>
      <c r="B24" s="26">
        <v>109</v>
      </c>
      <c r="C24" s="45">
        <v>24042</v>
      </c>
    </row>
    <row r="25" spans="1:10">
      <c r="A25" s="41" t="s">
        <v>34</v>
      </c>
      <c r="B25" s="26">
        <v>115</v>
      </c>
      <c r="C25" s="45">
        <v>28360</v>
      </c>
    </row>
    <row r="26" spans="1:10">
      <c r="A26" s="41" t="s">
        <v>35</v>
      </c>
      <c r="B26" s="26">
        <v>52</v>
      </c>
      <c r="C26" s="45">
        <v>11649</v>
      </c>
    </row>
    <row r="27" spans="1:10">
      <c r="A27" s="25" t="s">
        <v>36</v>
      </c>
      <c r="B27" s="26">
        <f>154+18+68+20</f>
        <v>260</v>
      </c>
      <c r="C27" s="45">
        <f>25125+3099+10992+3026</f>
        <v>42242</v>
      </c>
    </row>
    <row r="28" spans="1:10" ht="22.5">
      <c r="A28" s="25" t="s">
        <v>37</v>
      </c>
      <c r="B28" s="26">
        <v>26</v>
      </c>
      <c r="C28" s="45">
        <v>4496</v>
      </c>
    </row>
    <row r="29" spans="1:10">
      <c r="A29" s="40" t="s">
        <v>38</v>
      </c>
      <c r="B29" s="49">
        <f>22+17+89+16+31+4+72</f>
        <v>251</v>
      </c>
      <c r="C29" s="45">
        <f>4421+5836+21588+3127+10885+1148+21350</f>
        <v>68355</v>
      </c>
    </row>
    <row r="30" spans="1:10" hidden="1">
      <c r="A30" s="40" t="s">
        <v>39</v>
      </c>
      <c r="B30" s="27">
        <f>B18+B3</f>
        <v>2558</v>
      </c>
      <c r="C30" s="45">
        <v>4496</v>
      </c>
    </row>
  </sheetData>
  <mergeCells count="1">
    <mergeCell ref="A1:C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8"/>
  <sheetViews>
    <sheetView workbookViewId="0">
      <selection activeCell="C8" sqref="C8"/>
    </sheetView>
  </sheetViews>
  <sheetFormatPr defaultRowHeight="15"/>
  <cols>
    <col min="1" max="1" width="47.5703125" customWidth="1"/>
    <col min="2" max="2" width="13" customWidth="1"/>
    <col min="4" max="4" width="9.85546875" customWidth="1"/>
    <col min="5" max="5" width="11.28515625" customWidth="1"/>
    <col min="6" max="6" width="8.85546875" customWidth="1"/>
  </cols>
  <sheetData>
    <row r="1" spans="1:7" ht="36" customHeight="1">
      <c r="A1" s="2" t="s">
        <v>26</v>
      </c>
      <c r="B1" s="1"/>
      <c r="C1" s="1"/>
      <c r="D1" s="1"/>
      <c r="E1" s="1"/>
      <c r="F1" s="1"/>
    </row>
    <row r="2" spans="1:7">
      <c r="F2" t="s">
        <v>25</v>
      </c>
    </row>
    <row r="3" spans="1:7" ht="35.25" customHeight="1">
      <c r="A3" s="30" t="s">
        <v>1</v>
      </c>
      <c r="B3" s="30" t="s">
        <v>20</v>
      </c>
      <c r="C3" s="32" t="s">
        <v>4</v>
      </c>
      <c r="D3" s="33"/>
      <c r="E3" s="33"/>
      <c r="F3" s="34"/>
    </row>
    <row r="4" spans="1:7" ht="49.5" customHeight="1">
      <c r="A4" s="31"/>
      <c r="B4" s="31"/>
      <c r="C4" s="29" t="s">
        <v>21</v>
      </c>
      <c r="D4" s="29" t="s">
        <v>22</v>
      </c>
      <c r="E4" s="29" t="s">
        <v>23</v>
      </c>
      <c r="F4" s="29" t="s">
        <v>24</v>
      </c>
      <c r="G4" s="23"/>
    </row>
    <row r="5" spans="1:7" ht="17.100000000000001" customHeight="1">
      <c r="A5" s="4" t="s">
        <v>5</v>
      </c>
      <c r="B5" s="5">
        <v>49</v>
      </c>
      <c r="C5" s="6">
        <v>6213</v>
      </c>
      <c r="D5" s="6">
        <v>4343</v>
      </c>
      <c r="E5" s="6">
        <v>4478</v>
      </c>
      <c r="F5" s="5">
        <v>6540</v>
      </c>
      <c r="G5" s="23"/>
    </row>
    <row r="6" spans="1:7" ht="46.5" customHeight="1">
      <c r="A6" s="4" t="s">
        <v>6</v>
      </c>
      <c r="B6" s="4"/>
      <c r="C6" s="4"/>
      <c r="D6" s="4"/>
      <c r="E6" s="4"/>
      <c r="F6" s="4"/>
      <c r="G6" s="23"/>
    </row>
    <row r="7" spans="1:7" ht="33" customHeight="1">
      <c r="A7" s="7" t="s">
        <v>7</v>
      </c>
      <c r="B7" s="8">
        <v>2</v>
      </c>
      <c r="C7" s="8">
        <v>195</v>
      </c>
      <c r="D7" s="8">
        <v>201</v>
      </c>
      <c r="E7" s="8">
        <v>172</v>
      </c>
      <c r="F7" s="8">
        <v>230</v>
      </c>
      <c r="G7" s="23"/>
    </row>
    <row r="8" spans="1:7" ht="32.25" customHeight="1">
      <c r="A8" s="7" t="s">
        <v>8</v>
      </c>
      <c r="B8" s="8">
        <v>1</v>
      </c>
      <c r="C8" s="8">
        <v>79</v>
      </c>
      <c r="D8" s="8">
        <v>139</v>
      </c>
      <c r="E8" s="8">
        <v>59</v>
      </c>
      <c r="F8" s="8">
        <v>120</v>
      </c>
      <c r="G8" s="23"/>
    </row>
    <row r="9" spans="1:7" ht="35.25" customHeight="1">
      <c r="A9" s="7" t="s">
        <v>9</v>
      </c>
      <c r="B9" s="8">
        <v>1</v>
      </c>
      <c r="C9" s="8">
        <v>79</v>
      </c>
      <c r="D9" s="8">
        <v>79</v>
      </c>
      <c r="E9" s="8">
        <v>100</v>
      </c>
      <c r="F9" s="8">
        <v>105</v>
      </c>
      <c r="G9" s="23"/>
    </row>
    <row r="10" spans="1:7" ht="36" customHeight="1">
      <c r="A10" s="7" t="s">
        <v>10</v>
      </c>
      <c r="B10" s="8">
        <v>1</v>
      </c>
      <c r="C10" s="8">
        <v>79</v>
      </c>
      <c r="D10" s="8">
        <v>159</v>
      </c>
      <c r="E10" s="8">
        <v>32</v>
      </c>
      <c r="F10" s="8">
        <v>133</v>
      </c>
      <c r="G10" s="23"/>
    </row>
    <row r="11" spans="1:7" ht="31.5" customHeight="1">
      <c r="A11" s="4" t="s">
        <v>11</v>
      </c>
      <c r="B11" s="5">
        <v>11</v>
      </c>
      <c r="C11" s="5">
        <v>1360</v>
      </c>
      <c r="D11" s="6">
        <v>1173</v>
      </c>
      <c r="E11" s="6">
        <v>1314</v>
      </c>
      <c r="F11" s="5">
        <v>1422</v>
      </c>
      <c r="G11" s="23"/>
    </row>
    <row r="12" spans="1:7" ht="17.100000000000001" customHeight="1">
      <c r="A12" s="4" t="s">
        <v>12</v>
      </c>
      <c r="B12" s="5">
        <v>3</v>
      </c>
      <c r="C12" s="5">
        <v>381</v>
      </c>
      <c r="D12" s="5">
        <v>312</v>
      </c>
      <c r="E12" s="5">
        <v>324</v>
      </c>
      <c r="F12" s="5">
        <v>354</v>
      </c>
      <c r="G12" s="23"/>
    </row>
    <row r="13" spans="1:7" ht="26.25" customHeight="1">
      <c r="A13" s="4" t="s">
        <v>13</v>
      </c>
      <c r="B13" s="5">
        <v>3</v>
      </c>
      <c r="C13" s="5">
        <v>414</v>
      </c>
      <c r="D13" s="5">
        <v>433</v>
      </c>
      <c r="E13" s="5">
        <v>290</v>
      </c>
      <c r="F13" s="5">
        <v>327</v>
      </c>
      <c r="G13" s="23"/>
    </row>
    <row r="14" spans="1:7" ht="29.25" customHeight="1">
      <c r="A14" s="4" t="s">
        <v>14</v>
      </c>
      <c r="B14" s="5">
        <v>11</v>
      </c>
      <c r="C14" s="5">
        <v>845</v>
      </c>
      <c r="D14" s="6">
        <v>1687</v>
      </c>
      <c r="E14" s="5">
        <v>697</v>
      </c>
      <c r="F14" s="5">
        <v>1230</v>
      </c>
      <c r="G14" s="23"/>
    </row>
    <row r="15" spans="1:7" ht="24.75" customHeight="1">
      <c r="A15" s="7" t="s">
        <v>15</v>
      </c>
      <c r="B15" s="8">
        <v>5</v>
      </c>
      <c r="C15" s="8">
        <v>337</v>
      </c>
      <c r="D15" s="8">
        <v>765</v>
      </c>
      <c r="E15" s="8">
        <v>335</v>
      </c>
      <c r="F15" s="8">
        <v>579</v>
      </c>
      <c r="G15" s="23"/>
    </row>
    <row r="16" spans="1:7" ht="30" customHeight="1">
      <c r="A16" s="4" t="s">
        <v>16</v>
      </c>
      <c r="B16" s="5">
        <v>41</v>
      </c>
      <c r="C16" s="35">
        <v>4679</v>
      </c>
      <c r="D16" s="35">
        <v>3993</v>
      </c>
      <c r="E16" s="36">
        <v>4328</v>
      </c>
      <c r="F16" s="36">
        <v>4344</v>
      </c>
      <c r="G16" s="23"/>
    </row>
    <row r="17" spans="1:7">
      <c r="A17" s="24" t="s">
        <v>18</v>
      </c>
      <c r="B17" s="26">
        <v>4</v>
      </c>
      <c r="C17" s="26">
        <v>288</v>
      </c>
      <c r="D17" s="15">
        <v>351</v>
      </c>
      <c r="E17" s="15">
        <v>253</v>
      </c>
      <c r="F17" s="15">
        <v>353</v>
      </c>
      <c r="G17" s="23"/>
    </row>
    <row r="18" spans="1:7">
      <c r="A18" s="25" t="s">
        <v>19</v>
      </c>
      <c r="B18" s="26">
        <v>2</v>
      </c>
      <c r="C18" s="28">
        <v>248</v>
      </c>
      <c r="D18" s="15">
        <v>247</v>
      </c>
      <c r="E18" s="15">
        <v>277</v>
      </c>
      <c r="F18" s="15">
        <v>293</v>
      </c>
      <c r="G18" s="23"/>
    </row>
  </sheetData>
  <mergeCells count="4">
    <mergeCell ref="A3:A4"/>
    <mergeCell ref="B3:B4"/>
    <mergeCell ref="C3:F3"/>
    <mergeCell ref="A1:F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2015-03-23T03:51:51Z</dcterms:created>
  <dcterms:modified xsi:type="dcterms:W3CDTF">2015-03-23T06:51:28Z</dcterms:modified>
</cp:coreProperties>
</file>